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5725"/>
</workbook>
</file>

<file path=xl/calcChain.xml><?xml version="1.0" encoding="utf-8"?>
<calcChain xmlns="http://schemas.openxmlformats.org/spreadsheetml/2006/main">
  <c r="K12" i="18"/>
  <c r="J12"/>
  <c r="I12"/>
  <c r="H12"/>
  <c r="G12"/>
  <c r="F12"/>
  <c r="E12"/>
  <c r="D12"/>
  <c r="C12"/>
  <c r="I14"/>
  <c r="F14"/>
  <c r="C14"/>
  <c r="I17"/>
  <c r="I16"/>
  <c r="I15"/>
  <c r="F17"/>
  <c r="F16"/>
  <c r="F15"/>
  <c r="C17"/>
  <c r="C16"/>
  <c r="C15" l="1"/>
</calcChain>
</file>

<file path=xl/sharedStrings.xml><?xml version="1.0" encoding="utf-8"?>
<sst xmlns="http://schemas.openxmlformats.org/spreadsheetml/2006/main" count="34" uniqueCount="24">
  <si>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</si>
  <si>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</si>
  <si>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</si>
  <si>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</si>
  <si>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</si>
  <si>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</si>
  <si>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</si>
  <si>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</si>
  <si>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</si>
  <si>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</si>
  <si>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</si>
  <si>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</si>
  <si>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</si>
  <si>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</si>
  <si>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</si>
  <si>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</si>
  <si>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</si>
  <si>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</si>
  <si>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</si>
  <si>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Приложение № 8</t>
  </si>
  <si>
    <t>4.</t>
  </si>
  <si>
    <t>Реконструкция очистных сооружений в городском округе Электросталь, мощностью 40 тыс.куб.м/сут.( ПИР)</t>
  </si>
  <si>
    <t>Начальник финансового управления</t>
  </si>
  <si>
    <t>И.В.Бузурная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</si>
</sst>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3" fontId="6" fillId="0" borderId="0" xfId="2" applyNumberFormat="1" applyFont="1" applyFill="1" applyBorder="1" applyAlignment="1">
      <alignment horizontal="center" vertical="top" wrapText="1"/>
    </xf>
    <xf numFmtId="49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0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showGridLines="0" tabSelected="1" showRuler="0" topLeftCell="A16" zoomScaleNormal="100" zoomScaleSheetLayoutView="75" workbookViewId="0">
      <selection activeCell="G22" sqref="G22"/>
    </sheetView>
  </sheetViews>
  <sheetFormatPr defaultColWidth="9.109375" defaultRowHeight="16.2"/>
  <cols>
    <col min="1" max="1" width="4.109375" style="12" bestFit="1" customWidth="1"/>
    <col min="2" max="2" width="42.6640625" style="11" customWidth="1"/>
    <col min="3" max="3" width="8.88671875" style="8" customWidth="1"/>
    <col min="4" max="4" width="10.33203125" style="8" customWidth="1"/>
    <col min="5" max="5" width="9.109375" style="8" customWidth="1"/>
    <col min="6" max="6" width="11.6640625" style="8" customWidth="1"/>
    <col min="7" max="7" width="11.33203125" style="8" customWidth="1"/>
    <col min="8" max="9" width="9.109375" style="8"/>
    <col min="10" max="10" width="11.33203125" style="8" customWidth="1"/>
    <col min="11" max="11" width="10.109375" style="8" customWidth="1"/>
    <col min="12" max="16384" width="9.109375" style="8"/>
  </cols>
  <sheetData>
    <row r="1" spans="1:13" customFormat="1" ht="5.4" customHeight="1">
      <c r="B1" s="5"/>
      <c r="C1" s="5"/>
    </row>
    <row r="2" spans="1:13" customFormat="1" ht="15.6" customHeight="1">
      <c r="A2" s="15"/>
      <c r="B2" s="16"/>
      <c r="C2" s="16"/>
      <c r="D2" s="38"/>
      <c r="E2" s="38"/>
      <c r="F2" s="38"/>
      <c r="G2" s="5"/>
      <c r="H2" s="5"/>
      <c r="I2" s="38" t="s">
        <v>19</v>
      </c>
      <c r="J2" s="38"/>
      <c r="K2" s="38"/>
    </row>
    <row r="3" spans="1:13" customFormat="1" ht="41.4" customHeight="1">
      <c r="A3" s="15"/>
      <c r="B3" s="16"/>
      <c r="C3" s="16"/>
      <c r="D3" s="39"/>
      <c r="E3" s="39"/>
      <c r="F3" s="39"/>
      <c r="G3" s="5"/>
      <c r="H3" s="5"/>
      <c r="I3" s="39" t="s">
        <v>6</v>
      </c>
      <c r="J3" s="39"/>
      <c r="K3" s="39"/>
    </row>
    <row r="4" spans="1:13" customFormat="1" ht="15.6" customHeight="1">
      <c r="A4" s="15"/>
      <c r="B4" s="16"/>
      <c r="C4" s="16"/>
      <c r="D4" s="40"/>
      <c r="E4" s="40"/>
      <c r="F4" s="40"/>
      <c r="G4" s="5"/>
      <c r="H4" s="5"/>
      <c r="I4" s="40" t="s">
        <v>18</v>
      </c>
      <c r="J4" s="40"/>
      <c r="K4" s="40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7" t="s">
        <v>13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3" s="1" customFormat="1" ht="12" customHeight="1">
      <c r="A7" s="33"/>
      <c r="B7" s="33"/>
      <c r="E7" s="4"/>
    </row>
    <row r="8" spans="1:13" s="6" customFormat="1" ht="51.6" customHeight="1">
      <c r="A8" s="34" t="s">
        <v>4</v>
      </c>
      <c r="B8" s="36" t="s">
        <v>3</v>
      </c>
      <c r="C8" s="35" t="s">
        <v>14</v>
      </c>
      <c r="D8" s="35"/>
      <c r="E8" s="35"/>
      <c r="F8" s="35" t="s">
        <v>15</v>
      </c>
      <c r="G8" s="35"/>
      <c r="H8" s="35"/>
      <c r="I8" s="35" t="s">
        <v>16</v>
      </c>
      <c r="J8" s="35"/>
      <c r="K8" s="35"/>
    </row>
    <row r="9" spans="1:13" s="6" customFormat="1" ht="15.6" customHeight="1">
      <c r="A9" s="34"/>
      <c r="B9" s="36"/>
      <c r="C9" s="35" t="s">
        <v>0</v>
      </c>
      <c r="D9" s="35" t="s">
        <v>1</v>
      </c>
      <c r="E9" s="35"/>
      <c r="F9" s="35" t="s">
        <v>0</v>
      </c>
      <c r="G9" s="35" t="s">
        <v>1</v>
      </c>
      <c r="H9" s="35"/>
      <c r="I9" s="35" t="s">
        <v>0</v>
      </c>
      <c r="J9" s="35" t="s">
        <v>1</v>
      </c>
      <c r="K9" s="35"/>
    </row>
    <row r="10" spans="1:13" s="6" customFormat="1" ht="46.95" customHeight="1">
      <c r="A10" s="34"/>
      <c r="B10" s="36"/>
      <c r="C10" s="35"/>
      <c r="D10" s="25" t="s">
        <v>2</v>
      </c>
      <c r="E10" s="25" t="s">
        <v>5</v>
      </c>
      <c r="F10" s="35"/>
      <c r="G10" s="25" t="s">
        <v>2</v>
      </c>
      <c r="H10" s="25" t="s">
        <v>5</v>
      </c>
      <c r="I10" s="35"/>
      <c r="J10" s="25" t="s">
        <v>2</v>
      </c>
      <c r="K10" s="25" t="s">
        <v>5</v>
      </c>
    </row>
    <row r="11" spans="1:13" s="6" customFormat="1" ht="15.6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95" customHeight="1">
      <c r="A12" s="13"/>
      <c r="B12" s="21" t="s">
        <v>0</v>
      </c>
      <c r="C12" s="27">
        <f>SUM(C14:C17)</f>
        <v>695255.1</v>
      </c>
      <c r="D12" s="27">
        <f t="shared" ref="D12:K12" si="0">SUM(D14:D17)</f>
        <v>657992.30000000005</v>
      </c>
      <c r="E12" s="27">
        <f t="shared" si="0"/>
        <v>37262.800000000003</v>
      </c>
      <c r="F12" s="27">
        <f t="shared" si="0"/>
        <v>634210.30000000005</v>
      </c>
      <c r="G12" s="27">
        <f t="shared" si="0"/>
        <v>602499.30000000005</v>
      </c>
      <c r="H12" s="27">
        <f t="shared" si="0"/>
        <v>31711</v>
      </c>
      <c r="I12" s="27">
        <f t="shared" si="0"/>
        <v>0</v>
      </c>
      <c r="J12" s="27">
        <f t="shared" si="0"/>
        <v>0</v>
      </c>
      <c r="K12" s="27">
        <f t="shared" si="0"/>
        <v>0</v>
      </c>
    </row>
    <row r="13" spans="1:13" s="6" customFormat="1" ht="18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9.5" customHeight="1">
      <c r="A14" s="20" t="s">
        <v>10</v>
      </c>
      <c r="B14" s="28" t="s">
        <v>21</v>
      </c>
      <c r="C14" s="26">
        <f>+D14+E14</f>
        <v>76000</v>
      </c>
      <c r="D14" s="32">
        <v>72200</v>
      </c>
      <c r="E14" s="32">
        <v>3800</v>
      </c>
      <c r="F14" s="26">
        <f>+G14+H14</f>
        <v>0</v>
      </c>
      <c r="G14" s="32">
        <v>0</v>
      </c>
      <c r="H14" s="32">
        <v>0</v>
      </c>
      <c r="I14" s="26">
        <f>+J14+K14</f>
        <v>0</v>
      </c>
      <c r="J14" s="32">
        <v>0</v>
      </c>
      <c r="K14" s="32">
        <v>0</v>
      </c>
    </row>
    <row r="15" spans="1:13" ht="40.950000000000003" customHeight="1">
      <c r="A15" s="20" t="s">
        <v>11</v>
      </c>
      <c r="B15" s="28" t="s">
        <v>8</v>
      </c>
      <c r="C15" s="26">
        <f>+D15+E15</f>
        <v>50000</v>
      </c>
      <c r="D15" s="26">
        <v>45000</v>
      </c>
      <c r="E15" s="26">
        <v>5000</v>
      </c>
      <c r="F15" s="26">
        <f>+G15+H15</f>
        <v>0</v>
      </c>
      <c r="G15" s="26">
        <v>0</v>
      </c>
      <c r="H15" s="26">
        <v>0</v>
      </c>
      <c r="I15" s="26">
        <f>+J15+K15</f>
        <v>0</v>
      </c>
      <c r="J15" s="26">
        <v>0</v>
      </c>
      <c r="K15" s="26">
        <v>0</v>
      </c>
    </row>
    <row r="16" spans="1:13" ht="53.4" customHeight="1">
      <c r="A16" s="20" t="s">
        <v>12</v>
      </c>
      <c r="B16" s="28" t="s">
        <v>17</v>
      </c>
      <c r="C16" s="26">
        <f>+D16+E16</f>
        <v>50000</v>
      </c>
      <c r="D16" s="26">
        <v>47500</v>
      </c>
      <c r="E16" s="26">
        <v>2500</v>
      </c>
      <c r="F16" s="26">
        <f>+G16+H16</f>
        <v>236371.9</v>
      </c>
      <c r="G16" s="26">
        <v>224553.3</v>
      </c>
      <c r="H16" s="26">
        <v>11818.6</v>
      </c>
      <c r="I16" s="26">
        <f>+J16+K16</f>
        <v>0</v>
      </c>
      <c r="J16" s="26">
        <v>0</v>
      </c>
      <c r="K16" s="26">
        <v>0</v>
      </c>
    </row>
    <row r="17" spans="1:11" ht="58.2" customHeight="1">
      <c r="A17" s="20" t="s">
        <v>20</v>
      </c>
      <c r="B17" s="28" t="s">
        <v>9</v>
      </c>
      <c r="C17" s="26">
        <f>+D17+E17</f>
        <v>519255.1</v>
      </c>
      <c r="D17" s="26">
        <v>493292.3</v>
      </c>
      <c r="E17" s="26">
        <v>25962.799999999999</v>
      </c>
      <c r="F17" s="26">
        <f>+G17+H17</f>
        <v>397838.4</v>
      </c>
      <c r="G17" s="26">
        <v>377946</v>
      </c>
      <c r="H17" s="26">
        <v>19892.400000000001</v>
      </c>
      <c r="I17" s="26">
        <f>+J17+K17</f>
        <v>0</v>
      </c>
      <c r="J17" s="26">
        <v>0</v>
      </c>
      <c r="K17" s="26">
        <v>0</v>
      </c>
    </row>
    <row r="18" spans="1:11" ht="58.2" customHeight="1">
      <c r="A18" s="29"/>
      <c r="B18" s="30"/>
      <c r="C18" s="31"/>
      <c r="D18" s="31"/>
      <c r="E18" s="31"/>
      <c r="F18" s="31"/>
      <c r="G18" s="31"/>
      <c r="H18" s="31"/>
      <c r="I18" s="31"/>
      <c r="J18" s="31"/>
      <c r="K18" s="31"/>
    </row>
    <row r="19" spans="1:11" ht="14.4" customHeight="1"/>
    <row r="20" spans="1:11">
      <c r="B20" s="11" t="s">
        <v>7</v>
      </c>
    </row>
    <row r="21" spans="1:11">
      <c r="B21" s="11" t="s">
        <v>22</v>
      </c>
      <c r="G21" s="8" t="s">
        <v>23</v>
      </c>
    </row>
    <row r="22" spans="1:11">
      <c r="B22" s="24"/>
    </row>
  </sheetData>
  <mergeCells count="19">
    <mergeCell ref="F8:H8"/>
    <mergeCell ref="F9:F10"/>
    <mergeCell ref="G9:H9"/>
    <mergeCell ref="I8:K8"/>
    <mergeCell ref="I9:I10"/>
    <mergeCell ref="J9:K9"/>
    <mergeCell ref="A6:K6"/>
    <mergeCell ref="I2:K2"/>
    <mergeCell ref="I3:K3"/>
    <mergeCell ref="I4:K4"/>
    <mergeCell ref="D2:F2"/>
    <mergeCell ref="D3:F3"/>
    <mergeCell ref="D4:F4"/>
    <mergeCell ref="A7:B7"/>
    <mergeCell ref="A8:A10"/>
    <mergeCell ref="C8:E8"/>
    <mergeCell ref="D9:E9"/>
    <mergeCell ref="C9:C10"/>
    <mergeCell ref="B8:B10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85" fitToHeight="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2019-02-07T09:26:58Z</cp:lastPrinted>
  <dcterms:created xsi:type="dcterms:W3CDTF">2012-09-21T05:45:21Z</dcterms:created>
  <dcterms:modified xsi:type="dcterms:W3CDTF">2019-02-07T11:05:44Z</dcterms:modified>
</cp:coreProperties>
</file>